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075" windowHeight="78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0" i="1" l="1"/>
  <c r="B48" i="1" s="1"/>
  <c r="B31" i="1"/>
  <c r="B49" i="1" s="1"/>
  <c r="B32" i="1"/>
  <c r="B50" i="1" s="1"/>
  <c r="B33" i="1"/>
  <c r="B51" i="1" s="1"/>
  <c r="B29" i="1"/>
  <c r="B47" i="1" s="1"/>
  <c r="B25" i="1"/>
  <c r="B43" i="1" s="1"/>
  <c r="B26" i="1"/>
  <c r="B44" i="1" s="1"/>
  <c r="B27" i="1"/>
  <c r="B45" i="1" s="1"/>
  <c r="B28" i="1"/>
  <c r="B46" i="1" s="1"/>
  <c r="B24" i="1"/>
  <c r="B42" i="1" s="1"/>
  <c r="B20" i="1"/>
  <c r="B38" i="1" s="1"/>
  <c r="B21" i="1"/>
  <c r="B39" i="1" s="1"/>
  <c r="B22" i="1"/>
  <c r="B40" i="1" s="1"/>
  <c r="B23" i="1"/>
  <c r="B41" i="1" s="1"/>
  <c r="B19" i="1"/>
  <c r="B37" i="1" s="1"/>
  <c r="D7" i="1" l="1"/>
  <c r="E9" i="1"/>
  <c r="E10" i="1"/>
  <c r="E11" i="1"/>
  <c r="E12" i="1"/>
  <c r="E13" i="1"/>
  <c r="D8" i="1"/>
  <c r="D9" i="1"/>
  <c r="D10" i="1"/>
  <c r="D11" i="1"/>
  <c r="C6" i="1"/>
  <c r="C7" i="1"/>
  <c r="C8" i="1"/>
  <c r="C9" i="1"/>
  <c r="C5" i="1"/>
  <c r="D37" i="1" l="1"/>
  <c r="F37" i="1"/>
  <c r="H37" i="1"/>
  <c r="J37" i="1"/>
  <c r="E37" i="1"/>
  <c r="G37" i="1"/>
  <c r="I37" i="1"/>
  <c r="C37" i="1"/>
  <c r="D19" i="1"/>
  <c r="F19" i="1"/>
  <c r="H19" i="1"/>
  <c r="E19" i="1"/>
  <c r="G19" i="1"/>
  <c r="C19" i="1"/>
  <c r="C41" i="1"/>
  <c r="E41" i="1"/>
  <c r="G41" i="1"/>
  <c r="I41" i="1"/>
  <c r="D41" i="1"/>
  <c r="F41" i="1"/>
  <c r="H41" i="1"/>
  <c r="J41" i="1"/>
  <c r="C23" i="1"/>
  <c r="E23" i="1"/>
  <c r="G23" i="1"/>
  <c r="D23" i="1"/>
  <c r="F23" i="1"/>
  <c r="H23" i="1"/>
  <c r="C39" i="1"/>
  <c r="E39" i="1"/>
  <c r="G39" i="1"/>
  <c r="I39" i="1"/>
  <c r="D39" i="1"/>
  <c r="F39" i="1"/>
  <c r="H39" i="1"/>
  <c r="J39" i="1"/>
  <c r="C21" i="1"/>
  <c r="E21" i="1"/>
  <c r="G21" i="1"/>
  <c r="D21" i="1"/>
  <c r="F21" i="1"/>
  <c r="H21" i="1"/>
  <c r="C46" i="1"/>
  <c r="E46" i="1"/>
  <c r="G46" i="1"/>
  <c r="I46" i="1"/>
  <c r="D46" i="1"/>
  <c r="F46" i="1"/>
  <c r="H46" i="1"/>
  <c r="J46" i="1"/>
  <c r="C28" i="1"/>
  <c r="E28" i="1"/>
  <c r="G28" i="1"/>
  <c r="D28" i="1"/>
  <c r="F28" i="1"/>
  <c r="H28" i="1"/>
  <c r="C44" i="1"/>
  <c r="E44" i="1"/>
  <c r="G44" i="1"/>
  <c r="I44" i="1"/>
  <c r="D44" i="1"/>
  <c r="F44" i="1"/>
  <c r="H44" i="1"/>
  <c r="J44" i="1"/>
  <c r="C26" i="1"/>
  <c r="E26" i="1"/>
  <c r="G26" i="1"/>
  <c r="D26" i="1"/>
  <c r="F26" i="1"/>
  <c r="H26" i="1"/>
  <c r="C51" i="1"/>
  <c r="E51" i="1"/>
  <c r="G51" i="1"/>
  <c r="I51" i="1"/>
  <c r="D51" i="1"/>
  <c r="F51" i="1"/>
  <c r="H51" i="1"/>
  <c r="J51" i="1"/>
  <c r="C33" i="1"/>
  <c r="E33" i="1"/>
  <c r="G33" i="1"/>
  <c r="D33" i="1"/>
  <c r="F33" i="1"/>
  <c r="H33" i="1"/>
  <c r="C49" i="1"/>
  <c r="E49" i="1"/>
  <c r="G49" i="1"/>
  <c r="I49" i="1"/>
  <c r="D49" i="1"/>
  <c r="F49" i="1"/>
  <c r="H49" i="1"/>
  <c r="J49" i="1"/>
  <c r="C31" i="1"/>
  <c r="E31" i="1"/>
  <c r="G31" i="1"/>
  <c r="D31" i="1"/>
  <c r="F31" i="1"/>
  <c r="H31" i="1"/>
  <c r="D47" i="1"/>
  <c r="F47" i="1"/>
  <c r="H47" i="1"/>
  <c r="J47" i="1"/>
  <c r="E47" i="1"/>
  <c r="G47" i="1"/>
  <c r="I47" i="1"/>
  <c r="C47" i="1"/>
  <c r="D29" i="1"/>
  <c r="F29" i="1"/>
  <c r="H29" i="1"/>
  <c r="E29" i="1"/>
  <c r="G29" i="1"/>
  <c r="C29" i="1"/>
  <c r="C40" i="1"/>
  <c r="E40" i="1"/>
  <c r="G40" i="1"/>
  <c r="I40" i="1"/>
  <c r="D40" i="1"/>
  <c r="F40" i="1"/>
  <c r="H40" i="1"/>
  <c r="J40" i="1"/>
  <c r="C22" i="1"/>
  <c r="E22" i="1"/>
  <c r="G22" i="1"/>
  <c r="D22" i="1"/>
  <c r="F22" i="1"/>
  <c r="H22" i="1"/>
  <c r="C38" i="1"/>
  <c r="E38" i="1"/>
  <c r="G38" i="1"/>
  <c r="I38" i="1"/>
  <c r="D38" i="1"/>
  <c r="F38" i="1"/>
  <c r="H38" i="1"/>
  <c r="J38" i="1"/>
  <c r="C20" i="1"/>
  <c r="E20" i="1"/>
  <c r="G20" i="1"/>
  <c r="D20" i="1"/>
  <c r="F20" i="1"/>
  <c r="H20" i="1"/>
  <c r="C45" i="1"/>
  <c r="E45" i="1"/>
  <c r="G45" i="1"/>
  <c r="I45" i="1"/>
  <c r="D45" i="1"/>
  <c r="F45" i="1"/>
  <c r="H45" i="1"/>
  <c r="J45" i="1"/>
  <c r="C27" i="1"/>
  <c r="E27" i="1"/>
  <c r="G27" i="1"/>
  <c r="D27" i="1"/>
  <c r="F27" i="1"/>
  <c r="H27" i="1"/>
  <c r="C43" i="1"/>
  <c r="E43" i="1"/>
  <c r="G43" i="1"/>
  <c r="I43" i="1"/>
  <c r="D43" i="1"/>
  <c r="F43" i="1"/>
  <c r="H43" i="1"/>
  <c r="J43" i="1"/>
  <c r="C25" i="1"/>
  <c r="E25" i="1"/>
  <c r="G25" i="1"/>
  <c r="D25" i="1"/>
  <c r="F25" i="1"/>
  <c r="H25" i="1"/>
  <c r="C50" i="1"/>
  <c r="E50" i="1"/>
  <c r="G50" i="1"/>
  <c r="I50" i="1"/>
  <c r="D50" i="1"/>
  <c r="F50" i="1"/>
  <c r="H50" i="1"/>
  <c r="J50" i="1"/>
  <c r="C32" i="1"/>
  <c r="E32" i="1"/>
  <c r="G32" i="1"/>
  <c r="D32" i="1"/>
  <c r="F32" i="1"/>
  <c r="H32" i="1"/>
  <c r="C48" i="1"/>
  <c r="E48" i="1"/>
  <c r="G48" i="1"/>
  <c r="I48" i="1"/>
  <c r="D48" i="1"/>
  <c r="F48" i="1"/>
  <c r="H48" i="1"/>
  <c r="J48" i="1"/>
  <c r="C30" i="1"/>
  <c r="E30" i="1"/>
  <c r="G30" i="1"/>
  <c r="D30" i="1"/>
  <c r="F30" i="1"/>
  <c r="H30" i="1"/>
  <c r="D42" i="1"/>
  <c r="F42" i="1"/>
  <c r="H42" i="1"/>
  <c r="J42" i="1"/>
  <c r="E42" i="1"/>
  <c r="G42" i="1"/>
  <c r="I42" i="1"/>
  <c r="C42" i="1"/>
  <c r="D24" i="1"/>
  <c r="F24" i="1"/>
  <c r="H24" i="1"/>
  <c r="E24" i="1"/>
  <c r="G24" i="1"/>
  <c r="C24" i="1"/>
</calcChain>
</file>

<file path=xl/sharedStrings.xml><?xml version="1.0" encoding="utf-8"?>
<sst xmlns="http://schemas.openxmlformats.org/spreadsheetml/2006/main" count="27" uniqueCount="15">
  <si>
    <t>/</t>
    <phoneticPr fontId="1" type="noConversion"/>
  </si>
  <si>
    <t>玛吉斯1.5光</t>
    <phoneticPr fontId="1" type="noConversion"/>
  </si>
  <si>
    <t>PG950</t>
    <phoneticPr fontId="1" type="noConversion"/>
  </si>
  <si>
    <t>M430</t>
    <phoneticPr fontId="1" type="noConversion"/>
  </si>
  <si>
    <t>踏频</t>
    <phoneticPr fontId="1" type="noConversion"/>
  </si>
  <si>
    <t>速度KM/H</t>
    <phoneticPr fontId="1" type="noConversion"/>
  </si>
  <si>
    <t>速度KM/H</t>
    <phoneticPr fontId="1" type="noConversion"/>
  </si>
  <si>
    <t>KM/H</t>
    <phoneticPr fontId="1" type="noConversion"/>
  </si>
  <si>
    <t>r/min</t>
    <phoneticPr fontId="1" type="noConversion"/>
  </si>
  <si>
    <t>Designed by Tony Zhao</t>
    <phoneticPr fontId="1" type="noConversion"/>
  </si>
  <si>
    <t>-</t>
    <phoneticPr fontId="1" type="noConversion"/>
  </si>
  <si>
    <t>齿比</t>
    <phoneticPr fontId="1" type="noConversion"/>
  </si>
  <si>
    <t>注：绿色部分可调整数据。</t>
    <phoneticPr fontId="1" type="noConversion"/>
  </si>
  <si>
    <t>踏频、齿数、速度对应表</t>
    <phoneticPr fontId="1" type="noConversion"/>
  </si>
  <si>
    <t>周长： 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</si>
</sst>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alignment vertical="center"/>
    </xf>
    <xf numFmtId="0" fontId="3" fillId="0" borderId="6" xfId="0" applyFont="1" applyBorder="1" applyProtection="1">
      <alignment vertical="center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</xf>
    <xf numFmtId="0" fontId="3" fillId="0" borderId="8" xfId="0" applyFont="1" applyBorder="1" applyProtection="1">
      <alignment vertical="center"/>
    </xf>
    <xf numFmtId="176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14" fontId="3" fillId="0" borderId="13" xfId="0" applyNumberFormat="1" applyFont="1" applyBorder="1" applyAlignment="1" applyProtection="1">
      <alignment horizontal="left" vertical="center"/>
    </xf>
    <xf numFmtId="0" fontId="4" fillId="0" borderId="0" xfId="0" applyFont="1" applyBorder="1" applyProtection="1">
      <alignment vertical="center"/>
    </xf>
    <xf numFmtId="0" fontId="3" fillId="0" borderId="9" xfId="0" applyFont="1" applyBorder="1" applyProtection="1">
      <alignment vertical="center"/>
    </xf>
    <xf numFmtId="176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5" fillId="0" borderId="0" xfId="0" applyFont="1" applyBorder="1" applyProtection="1">
      <alignment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177" fontId="3" fillId="0" borderId="1" xfId="0" applyNumberFormat="1" applyFont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177" fontId="3" fillId="0" borderId="11" xfId="0" applyNumberFormat="1" applyFont="1" applyBorder="1" applyAlignment="1" applyProtection="1">
      <alignment horizontal="center" vertical="center"/>
    </xf>
    <xf numFmtId="0" fontId="3" fillId="0" borderId="12" xfId="0" applyFont="1" applyBorder="1" applyProtection="1">
      <alignment vertical="center"/>
    </xf>
    <xf numFmtId="0" fontId="3" fillId="0" borderId="0" xfId="0" applyFont="1" applyProtection="1">
      <alignment vertical="center"/>
    </xf>
    <xf numFmtId="0" fontId="3" fillId="0" borderId="13" xfId="0" applyFont="1" applyBorder="1" applyProtection="1">
      <alignment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6"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tabSelected="1" topLeftCell="A4" zoomScale="70" zoomScaleNormal="70" workbookViewId="0">
      <selection activeCell="J35" sqref="C35:J36"/>
    </sheetView>
  </sheetViews>
  <sheetFormatPr defaultRowHeight="13.5" x14ac:dyDescent="0.15"/>
  <cols>
    <col min="1" max="1" width="9" style="32"/>
    <col min="2" max="2" width="11.875" style="32" customWidth="1"/>
    <col min="3" max="3" width="9.5" style="32" bestFit="1" customWidth="1"/>
    <col min="4" max="8" width="9" style="32"/>
    <col min="9" max="9" width="9.5" style="32" bestFit="1" customWidth="1"/>
    <col min="10" max="10" width="10.125" style="32" customWidth="1"/>
    <col min="11" max="11" width="9.75" style="32" customWidth="1"/>
    <col min="12" max="16384" width="9" style="32"/>
  </cols>
  <sheetData>
    <row r="2" spans="2:11" ht="14.25" thickBot="1" x14ac:dyDescent="0.2"/>
    <row r="3" spans="2:11" x14ac:dyDescent="0.15">
      <c r="B3" s="5" t="s">
        <v>3</v>
      </c>
      <c r="C3" s="34" t="s">
        <v>11</v>
      </c>
      <c r="D3" s="35"/>
      <c r="E3" s="36"/>
      <c r="F3" s="6"/>
      <c r="G3" s="6"/>
      <c r="H3" s="6"/>
      <c r="I3" s="6"/>
      <c r="J3" s="6"/>
      <c r="K3" s="7"/>
    </row>
    <row r="4" spans="2:11" x14ac:dyDescent="0.15">
      <c r="B4" s="8" t="s">
        <v>2</v>
      </c>
      <c r="C4" s="9">
        <v>44</v>
      </c>
      <c r="D4" s="9">
        <v>32</v>
      </c>
      <c r="E4" s="9">
        <v>22</v>
      </c>
      <c r="F4" s="10"/>
      <c r="G4" s="10"/>
      <c r="H4" s="10"/>
      <c r="I4" s="10"/>
      <c r="J4" s="10"/>
      <c r="K4" s="11"/>
    </row>
    <row r="5" spans="2:11" ht="13.5" customHeight="1" x14ac:dyDescent="0.15">
      <c r="B5" s="8">
        <v>11</v>
      </c>
      <c r="C5" s="12">
        <f>$C$4/B5</f>
        <v>4</v>
      </c>
      <c r="D5" s="12" t="s">
        <v>0</v>
      </c>
      <c r="E5" s="12" t="s">
        <v>0</v>
      </c>
      <c r="F5" s="10"/>
      <c r="G5" s="10"/>
      <c r="H5" s="10"/>
      <c r="I5" s="10"/>
      <c r="J5" s="10"/>
      <c r="K5" s="11"/>
    </row>
    <row r="6" spans="2:11" ht="13.5" customHeight="1" x14ac:dyDescent="0.15">
      <c r="B6" s="8">
        <v>12</v>
      </c>
      <c r="C6" s="12">
        <f>$C$4/B6</f>
        <v>3.6666666666666665</v>
      </c>
      <c r="D6" s="12" t="s">
        <v>0</v>
      </c>
      <c r="E6" s="12" t="s">
        <v>0</v>
      </c>
      <c r="F6" s="10"/>
      <c r="G6" s="1" t="s">
        <v>13</v>
      </c>
      <c r="H6" s="1"/>
      <c r="I6" s="1"/>
      <c r="J6" s="1"/>
      <c r="K6" s="2"/>
    </row>
    <row r="7" spans="2:11" ht="13.5" customHeight="1" x14ac:dyDescent="0.15">
      <c r="B7" s="8">
        <v>13</v>
      </c>
      <c r="C7" s="12">
        <f>$C$4/B7</f>
        <v>3.3846153846153846</v>
      </c>
      <c r="D7" s="12">
        <f>D$4/B7</f>
        <v>2.4615384615384617</v>
      </c>
      <c r="E7" s="12" t="s">
        <v>0</v>
      </c>
      <c r="F7" s="13"/>
      <c r="G7" s="1"/>
      <c r="H7" s="1"/>
      <c r="I7" s="1"/>
      <c r="J7" s="1"/>
      <c r="K7" s="2"/>
    </row>
    <row r="8" spans="2:11" ht="13.5" customHeight="1" thickBot="1" x14ac:dyDescent="0.2">
      <c r="B8" s="8">
        <v>15</v>
      </c>
      <c r="C8" s="12">
        <f>$C$4/B8</f>
        <v>2.9333333333333331</v>
      </c>
      <c r="D8" s="12">
        <f>D$4/B8</f>
        <v>2.1333333333333333</v>
      </c>
      <c r="E8" s="12" t="s">
        <v>0</v>
      </c>
      <c r="F8" s="13"/>
      <c r="G8" s="3"/>
      <c r="H8" s="3"/>
      <c r="I8" s="3"/>
      <c r="J8" s="3"/>
      <c r="K8" s="4"/>
    </row>
    <row r="9" spans="2:11" x14ac:dyDescent="0.15">
      <c r="B9" s="8">
        <v>17</v>
      </c>
      <c r="C9" s="12">
        <f>$C$4/B9</f>
        <v>2.5882352941176472</v>
      </c>
      <c r="D9" s="12">
        <f>D$4/B9</f>
        <v>1.8823529411764706</v>
      </c>
      <c r="E9" s="12">
        <f>E$4/B9</f>
        <v>1.2941176470588236</v>
      </c>
      <c r="F9" s="10"/>
      <c r="G9" s="10"/>
      <c r="H9" s="10"/>
      <c r="I9" s="10"/>
      <c r="J9" s="10"/>
      <c r="K9" s="11"/>
    </row>
    <row r="10" spans="2:11" x14ac:dyDescent="0.15">
      <c r="B10" s="8">
        <v>19</v>
      </c>
      <c r="C10" s="12" t="s">
        <v>0</v>
      </c>
      <c r="D10" s="12">
        <f>D$4/B10</f>
        <v>1.6842105263157894</v>
      </c>
      <c r="E10" s="12">
        <f>E$4/B10</f>
        <v>1.1578947368421053</v>
      </c>
      <c r="F10" s="10"/>
      <c r="G10" s="10"/>
      <c r="H10" s="10"/>
      <c r="I10" s="10" t="s">
        <v>9</v>
      </c>
      <c r="J10" s="10"/>
      <c r="K10" s="11"/>
    </row>
    <row r="11" spans="2:11" ht="14.25" thickBot="1" x14ac:dyDescent="0.2">
      <c r="B11" s="8">
        <v>21</v>
      </c>
      <c r="C11" s="12" t="s">
        <v>0</v>
      </c>
      <c r="D11" s="12">
        <f>D$4/B11</f>
        <v>1.5238095238095237</v>
      </c>
      <c r="E11" s="12">
        <f>E$4/B11</f>
        <v>1.0476190476190477</v>
      </c>
      <c r="F11" s="10"/>
      <c r="G11" s="10"/>
      <c r="H11" s="10"/>
      <c r="I11" s="14">
        <v>41283</v>
      </c>
      <c r="J11" s="33"/>
      <c r="K11" s="11"/>
    </row>
    <row r="12" spans="2:11" x14ac:dyDescent="0.15">
      <c r="B12" s="8">
        <v>23</v>
      </c>
      <c r="C12" s="12" t="s">
        <v>0</v>
      </c>
      <c r="D12" s="12" t="s">
        <v>0</v>
      </c>
      <c r="E12" s="12">
        <f>E$4/B12</f>
        <v>0.95652173913043481</v>
      </c>
      <c r="F12" s="10"/>
      <c r="G12" s="10"/>
      <c r="H12" s="10"/>
      <c r="I12" s="10"/>
      <c r="J12" s="10"/>
      <c r="K12" s="11"/>
    </row>
    <row r="13" spans="2:11" x14ac:dyDescent="0.15">
      <c r="B13" s="8">
        <v>26</v>
      </c>
      <c r="C13" s="12" t="s">
        <v>0</v>
      </c>
      <c r="D13" s="12" t="s">
        <v>0</v>
      </c>
      <c r="E13" s="12">
        <f>E$4/B13</f>
        <v>0.84615384615384615</v>
      </c>
      <c r="F13" s="10"/>
      <c r="G13" s="10"/>
      <c r="H13" s="10"/>
      <c r="I13" s="15" t="s">
        <v>12</v>
      </c>
      <c r="J13" s="10"/>
      <c r="K13" s="11"/>
    </row>
    <row r="14" spans="2:11" x14ac:dyDescent="0.15">
      <c r="B14" s="16"/>
      <c r="C14" s="10"/>
      <c r="D14" s="10"/>
      <c r="E14" s="10"/>
      <c r="F14" s="10"/>
      <c r="G14" s="10"/>
      <c r="H14" s="10"/>
      <c r="I14" s="10"/>
      <c r="J14" s="10"/>
      <c r="K14" s="11"/>
    </row>
    <row r="15" spans="2:11" x14ac:dyDescent="0.15">
      <c r="B15" s="8" t="s">
        <v>1</v>
      </c>
      <c r="C15" s="17">
        <v>2</v>
      </c>
      <c r="D15" s="18" t="s">
        <v>14</v>
      </c>
      <c r="E15" s="19" t="s">
        <v>10</v>
      </c>
      <c r="F15" s="10"/>
      <c r="G15" s="10"/>
      <c r="H15" s="10"/>
      <c r="I15" s="10"/>
      <c r="J15" s="10"/>
      <c r="K15" s="11"/>
    </row>
    <row r="16" spans="2:11" x14ac:dyDescent="0.15">
      <c r="B16" s="16"/>
      <c r="C16" s="10"/>
      <c r="D16" s="10"/>
      <c r="E16" s="10"/>
      <c r="F16" s="10"/>
      <c r="G16" s="10"/>
      <c r="H16" s="10"/>
      <c r="I16" s="10"/>
      <c r="J16" s="10"/>
      <c r="K16" s="11"/>
    </row>
    <row r="17" spans="2:11" x14ac:dyDescent="0.15">
      <c r="B17" s="20" t="s">
        <v>6</v>
      </c>
      <c r="C17" s="21">
        <v>10</v>
      </c>
      <c r="D17" s="21">
        <v>15</v>
      </c>
      <c r="E17" s="21">
        <v>20</v>
      </c>
      <c r="F17" s="21">
        <v>25</v>
      </c>
      <c r="G17" s="21">
        <v>30</v>
      </c>
      <c r="H17" s="21">
        <v>35</v>
      </c>
      <c r="I17" s="22" t="s">
        <v>7</v>
      </c>
      <c r="J17" s="10"/>
      <c r="K17" s="11"/>
    </row>
    <row r="18" spans="2:11" x14ac:dyDescent="0.15">
      <c r="B18" s="20" t="s">
        <v>4</v>
      </c>
      <c r="C18" s="23"/>
      <c r="D18" s="23"/>
      <c r="E18" s="23"/>
      <c r="F18" s="23"/>
      <c r="G18" s="23"/>
      <c r="H18" s="23"/>
      <c r="I18" s="24"/>
      <c r="J18" s="10"/>
      <c r="K18" s="11"/>
    </row>
    <row r="19" spans="2:11" x14ac:dyDescent="0.15">
      <c r="B19" s="25" t="str">
        <f>CONCATENATE($C$4,$E$15,$B5)</f>
        <v>44-11</v>
      </c>
      <c r="C19" s="26">
        <f>100*C$17/6/$C$15/$C5</f>
        <v>20.833333333333332</v>
      </c>
      <c r="D19" s="26">
        <f>100*D$17/6/$C$15/$C5</f>
        <v>31.25</v>
      </c>
      <c r="E19" s="26">
        <f>100*E$17/6/$C$15/$C5</f>
        <v>41.666666666666664</v>
      </c>
      <c r="F19" s="26">
        <f>100*F$17/6/$C$15/$C5</f>
        <v>52.083333333333336</v>
      </c>
      <c r="G19" s="26">
        <f>100*G$17/6/$C$15/$C5</f>
        <v>62.5</v>
      </c>
      <c r="H19" s="26">
        <f>100*H$17/6/$C$15/$C5</f>
        <v>72.916666666666671</v>
      </c>
      <c r="I19" s="10"/>
      <c r="J19" s="10"/>
      <c r="K19" s="11"/>
    </row>
    <row r="20" spans="2:11" x14ac:dyDescent="0.15">
      <c r="B20" s="25" t="str">
        <f>CONCATENATE($C$4,$E$15,$B6)</f>
        <v>44-12</v>
      </c>
      <c r="C20" s="26">
        <f>100*C$17/6/$C$15/$C6</f>
        <v>22.727272727272727</v>
      </c>
      <c r="D20" s="26">
        <f>100*D$17/6/$C$15/$C6</f>
        <v>34.090909090909093</v>
      </c>
      <c r="E20" s="26">
        <f>100*E$17/6/$C$15/$C6</f>
        <v>45.454545454545453</v>
      </c>
      <c r="F20" s="26">
        <f>100*F$17/6/$C$15/$C6</f>
        <v>56.81818181818182</v>
      </c>
      <c r="G20" s="26">
        <f>100*G$17/6/$C$15/$C6</f>
        <v>68.181818181818187</v>
      </c>
      <c r="H20" s="26">
        <f>100*H$17/6/$C$15/$C6</f>
        <v>79.545454545454547</v>
      </c>
      <c r="I20" s="10"/>
      <c r="J20" s="10"/>
      <c r="K20" s="11"/>
    </row>
    <row r="21" spans="2:11" x14ac:dyDescent="0.15">
      <c r="B21" s="25" t="str">
        <f>CONCATENATE($C$4,$E$15,$B7)</f>
        <v>44-13</v>
      </c>
      <c r="C21" s="26">
        <f>100*C$17/6/$C$15/$C7</f>
        <v>24.621212121212121</v>
      </c>
      <c r="D21" s="26">
        <f>100*D$17/6/$C$15/$C7</f>
        <v>36.93181818181818</v>
      </c>
      <c r="E21" s="26">
        <f>100*E$17/6/$C$15/$C7</f>
        <v>49.242424242424242</v>
      </c>
      <c r="F21" s="26">
        <f>100*F$17/6/$C$15/$C7</f>
        <v>61.553030303030305</v>
      </c>
      <c r="G21" s="26">
        <f>100*G$17/6/$C$15/$C7</f>
        <v>73.86363636363636</v>
      </c>
      <c r="H21" s="26">
        <f>100*H$17/6/$C$15/$C7</f>
        <v>86.174242424242436</v>
      </c>
      <c r="I21" s="10"/>
      <c r="J21" s="10"/>
      <c r="K21" s="11"/>
    </row>
    <row r="22" spans="2:11" x14ac:dyDescent="0.15">
      <c r="B22" s="25" t="str">
        <f>CONCATENATE($C$4,$E$15,$B8)</f>
        <v>44-15</v>
      </c>
      <c r="C22" s="26">
        <f>100*C$17/6/$C$15/$C8</f>
        <v>28.40909090909091</v>
      </c>
      <c r="D22" s="26">
        <f>100*D$17/6/$C$15/$C8</f>
        <v>42.613636363636367</v>
      </c>
      <c r="E22" s="26">
        <f>100*E$17/6/$C$15/$C8</f>
        <v>56.81818181818182</v>
      </c>
      <c r="F22" s="26">
        <f>100*F$17/6/$C$15/$C8</f>
        <v>71.02272727272728</v>
      </c>
      <c r="G22" s="26">
        <f>100*G$17/6/$C$15/$C8</f>
        <v>85.227272727272734</v>
      </c>
      <c r="H22" s="26">
        <f>100*H$17/6/$C$15/$C8</f>
        <v>99.431818181818201</v>
      </c>
      <c r="I22" s="10"/>
      <c r="J22" s="10"/>
      <c r="K22" s="11"/>
    </row>
    <row r="23" spans="2:11" x14ac:dyDescent="0.15">
      <c r="B23" s="25" t="str">
        <f>CONCATENATE($C$4,$E$15,$B9)</f>
        <v>44-17</v>
      </c>
      <c r="C23" s="26">
        <f>100*C$17/6/$C$15/$C9</f>
        <v>32.196969696969695</v>
      </c>
      <c r="D23" s="26">
        <f>100*D$17/6/$C$15/$C9</f>
        <v>48.29545454545454</v>
      </c>
      <c r="E23" s="26">
        <f>100*E$17/6/$C$15/$C9</f>
        <v>64.393939393939391</v>
      </c>
      <c r="F23" s="26">
        <f>100*F$17/6/$C$15/$C9</f>
        <v>80.492424242424235</v>
      </c>
      <c r="G23" s="26">
        <f>100*G$17/6/$C$15/$C9</f>
        <v>96.590909090909079</v>
      </c>
      <c r="H23" s="26">
        <f>100*H$17/6/$C$15/$C9</f>
        <v>112.68939393939394</v>
      </c>
      <c r="I23" s="10"/>
      <c r="J23" s="10"/>
      <c r="K23" s="11"/>
    </row>
    <row r="24" spans="2:11" x14ac:dyDescent="0.15">
      <c r="B24" s="25" t="str">
        <f>CONCATENATE($D$4,$E$15,$B7)</f>
        <v>32-13</v>
      </c>
      <c r="C24" s="26">
        <f>100*C$17/6/$C$15/$D7</f>
        <v>33.854166666666664</v>
      </c>
      <c r="D24" s="26">
        <f>100*D$17/6/$C$15/$D7</f>
        <v>50.78125</v>
      </c>
      <c r="E24" s="26">
        <f>100*E$17/6/$C$15/$D7</f>
        <v>67.708333333333329</v>
      </c>
      <c r="F24" s="26">
        <f>100*F$17/6/$C$15/$D7</f>
        <v>84.635416666666671</v>
      </c>
      <c r="G24" s="26">
        <f>100*G$17/6/$C$15/$D7</f>
        <v>101.5625</v>
      </c>
      <c r="H24" s="26">
        <f>100*H$17/6/$C$15/$D7</f>
        <v>118.48958333333333</v>
      </c>
      <c r="I24" s="10"/>
      <c r="J24" s="10"/>
      <c r="K24" s="11"/>
    </row>
    <row r="25" spans="2:11" x14ac:dyDescent="0.15">
      <c r="B25" s="25" t="str">
        <f>CONCATENATE($D$4,$E$15,$B8)</f>
        <v>32-15</v>
      </c>
      <c r="C25" s="26">
        <f>100*C$17/6/$C$15/$D8</f>
        <v>39.0625</v>
      </c>
      <c r="D25" s="26">
        <f>100*D$17/6/$C$15/$D8</f>
        <v>58.59375</v>
      </c>
      <c r="E25" s="26">
        <f>100*E$17/6/$C$15/$D8</f>
        <v>78.125</v>
      </c>
      <c r="F25" s="26">
        <f>100*F$17/6/$C$15/$D8</f>
        <v>97.65625</v>
      </c>
      <c r="G25" s="26">
        <f>100*G$17/6/$C$15/$D8</f>
        <v>117.1875</v>
      </c>
      <c r="H25" s="26">
        <f>100*H$17/6/$C$15/$D8</f>
        <v>136.71875</v>
      </c>
      <c r="I25" s="10"/>
      <c r="J25" s="10"/>
      <c r="K25" s="11"/>
    </row>
    <row r="26" spans="2:11" x14ac:dyDescent="0.15">
      <c r="B26" s="25" t="str">
        <f>CONCATENATE($D$4,$E$15,$B9)</f>
        <v>32-17</v>
      </c>
      <c r="C26" s="26">
        <f>100*C$17/6/$C$15/$D9</f>
        <v>44.270833333333329</v>
      </c>
      <c r="D26" s="26">
        <f>100*D$17/6/$C$15/$D9</f>
        <v>66.40625</v>
      </c>
      <c r="E26" s="26">
        <f>100*E$17/6/$C$15/$D9</f>
        <v>88.541666666666657</v>
      </c>
      <c r="F26" s="26">
        <f>100*F$17/6/$C$15/$D9</f>
        <v>110.67708333333334</v>
      </c>
      <c r="G26" s="26">
        <f>100*G$17/6/$C$15/$D9</f>
        <v>132.8125</v>
      </c>
      <c r="H26" s="26">
        <f>100*H$17/6/$C$15/$D9</f>
        <v>154.94791666666669</v>
      </c>
      <c r="I26" s="10"/>
      <c r="J26" s="10"/>
      <c r="K26" s="11"/>
    </row>
    <row r="27" spans="2:11" x14ac:dyDescent="0.15">
      <c r="B27" s="25" t="str">
        <f>CONCATENATE($D$4,$E$15,$B10)</f>
        <v>32-19</v>
      </c>
      <c r="C27" s="26">
        <f>100*C$17/6/$C$15/$D10</f>
        <v>49.479166666666664</v>
      </c>
      <c r="D27" s="26">
        <f>100*D$17/6/$C$15/$D10</f>
        <v>74.21875</v>
      </c>
      <c r="E27" s="26">
        <f>100*E$17/6/$C$15/$D10</f>
        <v>98.958333333333329</v>
      </c>
      <c r="F27" s="26">
        <f>100*F$17/6/$C$15/$D10</f>
        <v>123.69791666666669</v>
      </c>
      <c r="G27" s="26">
        <f>100*G$17/6/$C$15/$D10</f>
        <v>148.4375</v>
      </c>
      <c r="H27" s="26">
        <f>100*H$17/6/$C$15/$D10</f>
        <v>173.17708333333334</v>
      </c>
      <c r="I27" s="10"/>
      <c r="J27" s="10"/>
      <c r="K27" s="11"/>
    </row>
    <row r="28" spans="2:11" x14ac:dyDescent="0.15">
      <c r="B28" s="25" t="str">
        <f>CONCATENATE($D$4,$E$15,$B11)</f>
        <v>32-21</v>
      </c>
      <c r="C28" s="26">
        <f>100*C$17/6/$C$15/$D11</f>
        <v>54.6875</v>
      </c>
      <c r="D28" s="26">
        <f>100*D$17/6/$C$15/$D11</f>
        <v>82.03125</v>
      </c>
      <c r="E28" s="26">
        <f>100*E$17/6/$C$15/$D11</f>
        <v>109.375</v>
      </c>
      <c r="F28" s="26">
        <f>100*F$17/6/$C$15/$D11</f>
        <v>136.71875</v>
      </c>
      <c r="G28" s="26">
        <f>100*G$17/6/$C$15/$D11</f>
        <v>164.0625</v>
      </c>
      <c r="H28" s="26">
        <f>100*H$17/6/$C$15/$D11</f>
        <v>191.40625000000003</v>
      </c>
      <c r="I28" s="10"/>
      <c r="J28" s="10"/>
      <c r="K28" s="11"/>
    </row>
    <row r="29" spans="2:11" x14ac:dyDescent="0.15">
      <c r="B29" s="25" t="str">
        <f>CONCATENATE($E$4,$E$15,$B9)</f>
        <v>22-17</v>
      </c>
      <c r="C29" s="26">
        <f>100*C$17/6/$C$15/$E9</f>
        <v>64.393939393939391</v>
      </c>
      <c r="D29" s="26">
        <f>100*D$17/6/$C$15/$E9</f>
        <v>96.590909090909079</v>
      </c>
      <c r="E29" s="26">
        <f>100*E$17/6/$C$15/$E9</f>
        <v>128.78787878787878</v>
      </c>
      <c r="F29" s="26">
        <f>100*F$17/6/$C$15/$E9</f>
        <v>160.98484848484847</v>
      </c>
      <c r="G29" s="26">
        <f>100*G$17/6/$C$15/$E9</f>
        <v>193.18181818181816</v>
      </c>
      <c r="H29" s="26">
        <f>100*H$17/6/$C$15/$E9</f>
        <v>225.37878787878788</v>
      </c>
      <c r="I29" s="10"/>
      <c r="J29" s="10"/>
      <c r="K29" s="11"/>
    </row>
    <row r="30" spans="2:11" x14ac:dyDescent="0.15">
      <c r="B30" s="25" t="str">
        <f>CONCATENATE($E$4,$E$15,$B10)</f>
        <v>22-19</v>
      </c>
      <c r="C30" s="26">
        <f>100*C$17/6/$C$15/$E10</f>
        <v>71.969696969696969</v>
      </c>
      <c r="D30" s="26">
        <f>100*D$17/6/$C$15/$E10</f>
        <v>107.95454545454545</v>
      </c>
      <c r="E30" s="26">
        <f>100*E$17/6/$C$15/$E10</f>
        <v>143.93939393939394</v>
      </c>
      <c r="F30" s="26">
        <f>100*F$17/6/$C$15/$E10</f>
        <v>179.92424242424244</v>
      </c>
      <c r="G30" s="26">
        <f>100*G$17/6/$C$15/$E10</f>
        <v>215.90909090909091</v>
      </c>
      <c r="H30" s="26">
        <f>100*H$17/6/$C$15/$E10</f>
        <v>251.89393939393941</v>
      </c>
      <c r="I30" s="10"/>
      <c r="J30" s="10"/>
      <c r="K30" s="11"/>
    </row>
    <row r="31" spans="2:11" x14ac:dyDescent="0.15">
      <c r="B31" s="25" t="str">
        <f>CONCATENATE($E$4,$E$15,$B11)</f>
        <v>22-21</v>
      </c>
      <c r="C31" s="26">
        <f>100*C$17/6/$C$15/$E11</f>
        <v>79.545454545454533</v>
      </c>
      <c r="D31" s="26">
        <f>100*D$17/6/$C$15/$E11</f>
        <v>119.31818181818181</v>
      </c>
      <c r="E31" s="26">
        <f>100*E$17/6/$C$15/$E11</f>
        <v>159.09090909090907</v>
      </c>
      <c r="F31" s="26">
        <f>100*F$17/6/$C$15/$E11</f>
        <v>198.86363636363637</v>
      </c>
      <c r="G31" s="26">
        <f>100*G$17/6/$C$15/$E11</f>
        <v>238.63636363636363</v>
      </c>
      <c r="H31" s="26">
        <f>100*H$17/6/$C$15/$E11</f>
        <v>278.40909090909093</v>
      </c>
      <c r="I31" s="10"/>
      <c r="J31" s="10"/>
      <c r="K31" s="11"/>
    </row>
    <row r="32" spans="2:11" x14ac:dyDescent="0.15">
      <c r="B32" s="25" t="str">
        <f>CONCATENATE($E$4,$E$15,$B12)</f>
        <v>22-23</v>
      </c>
      <c r="C32" s="26">
        <f>100*C$17/6/$C$15/$E12</f>
        <v>87.12121212121211</v>
      </c>
      <c r="D32" s="26">
        <f>100*D$17/6/$C$15/$E12</f>
        <v>130.68181818181819</v>
      </c>
      <c r="E32" s="26">
        <f>100*E$17/6/$C$15/$E12</f>
        <v>174.24242424242422</v>
      </c>
      <c r="F32" s="26">
        <f>100*F$17/6/$C$15/$E12</f>
        <v>217.80303030303031</v>
      </c>
      <c r="G32" s="26">
        <f>100*G$17/6/$C$15/$E12</f>
        <v>261.36363636363637</v>
      </c>
      <c r="H32" s="26">
        <f>100*H$17/6/$C$15/$E12</f>
        <v>304.92424242424244</v>
      </c>
      <c r="I32" s="10"/>
      <c r="J32" s="10"/>
      <c r="K32" s="11"/>
    </row>
    <row r="33" spans="2:11" x14ac:dyDescent="0.15">
      <c r="B33" s="25" t="str">
        <f>CONCATENATE($E$4,$E$15,$B13)</f>
        <v>22-26</v>
      </c>
      <c r="C33" s="26">
        <f>100*C$17/6/$C$15/$E13</f>
        <v>98.484848484848484</v>
      </c>
      <c r="D33" s="26">
        <f>100*D$17/6/$C$15/$E13</f>
        <v>147.72727272727272</v>
      </c>
      <c r="E33" s="26">
        <f>100*E$17/6/$C$15/$E13</f>
        <v>196.96969696969697</v>
      </c>
      <c r="F33" s="26">
        <f>100*F$17/6/$C$15/$E13</f>
        <v>246.21212121212122</v>
      </c>
      <c r="G33" s="26">
        <f>100*G$17/6/$C$15/$E13</f>
        <v>295.45454545454544</v>
      </c>
      <c r="H33" s="26">
        <f>100*H$17/6/$C$15/$E13</f>
        <v>344.69696969696975</v>
      </c>
      <c r="I33" s="10"/>
      <c r="J33" s="10"/>
      <c r="K33" s="11"/>
    </row>
    <row r="34" spans="2:11" x14ac:dyDescent="0.15">
      <c r="B34" s="16"/>
      <c r="C34" s="10"/>
      <c r="D34" s="10"/>
      <c r="E34" s="10"/>
      <c r="F34" s="10"/>
      <c r="G34" s="10"/>
      <c r="H34" s="10"/>
      <c r="I34" s="10"/>
      <c r="J34" s="10"/>
      <c r="K34" s="11"/>
    </row>
    <row r="35" spans="2:11" x14ac:dyDescent="0.15">
      <c r="B35" s="20" t="s">
        <v>4</v>
      </c>
      <c r="C35" s="21">
        <v>20</v>
      </c>
      <c r="D35" s="21">
        <v>35</v>
      </c>
      <c r="E35" s="21">
        <v>50</v>
      </c>
      <c r="F35" s="21">
        <v>65</v>
      </c>
      <c r="G35" s="21">
        <v>80</v>
      </c>
      <c r="H35" s="21">
        <v>95</v>
      </c>
      <c r="I35" s="21">
        <v>110</v>
      </c>
      <c r="J35" s="21">
        <v>125</v>
      </c>
      <c r="K35" s="27" t="s">
        <v>8</v>
      </c>
    </row>
    <row r="36" spans="2:11" x14ac:dyDescent="0.15">
      <c r="B36" s="20" t="s">
        <v>5</v>
      </c>
      <c r="C36" s="23"/>
      <c r="D36" s="23"/>
      <c r="E36" s="23"/>
      <c r="F36" s="23"/>
      <c r="G36" s="23"/>
      <c r="H36" s="23"/>
      <c r="I36" s="23"/>
      <c r="J36" s="23"/>
      <c r="K36" s="28"/>
    </row>
    <row r="37" spans="2:11" x14ac:dyDescent="0.15">
      <c r="B37" s="25" t="str">
        <f>B19</f>
        <v>44-11</v>
      </c>
      <c r="C37" s="26">
        <f>C$35*$C5*$C$15/1000*60</f>
        <v>9.6</v>
      </c>
      <c r="D37" s="26">
        <f>D$35*$C5*$C$15/1000*60</f>
        <v>16.8</v>
      </c>
      <c r="E37" s="26">
        <f>E$35*$C5*$C$15/1000*60</f>
        <v>24</v>
      </c>
      <c r="F37" s="26">
        <f>F$35*$C5*$C$15/1000*60</f>
        <v>31.200000000000003</v>
      </c>
      <c r="G37" s="26">
        <f>G$35*$C5*$C$15/1000*60</f>
        <v>38.4</v>
      </c>
      <c r="H37" s="26">
        <f>H$35*$C5*$C$15/1000*60</f>
        <v>45.6</v>
      </c>
      <c r="I37" s="26">
        <f>I$35*$C5*$C$15/1000*60</f>
        <v>52.8</v>
      </c>
      <c r="J37" s="26">
        <f>J$35*$C5*$C$15/1000*60</f>
        <v>60</v>
      </c>
      <c r="K37" s="11"/>
    </row>
    <row r="38" spans="2:11" x14ac:dyDescent="0.15">
      <c r="B38" s="25" t="str">
        <f t="shared" ref="B38:B51" si="0">B20</f>
        <v>44-12</v>
      </c>
      <c r="C38" s="26">
        <f>C$35*$C6*$C$15/1000*60</f>
        <v>8.8000000000000007</v>
      </c>
      <c r="D38" s="26">
        <f>D$35*$C6*$C$15/1000*60</f>
        <v>15.399999999999999</v>
      </c>
      <c r="E38" s="26">
        <f>E$35*$C6*$C$15/1000*60</f>
        <v>22</v>
      </c>
      <c r="F38" s="26">
        <f>F$35*$C6*$C$15/1000*60</f>
        <v>28.599999999999998</v>
      </c>
      <c r="G38" s="26">
        <f>G$35*$C6*$C$15/1000*60</f>
        <v>35.200000000000003</v>
      </c>
      <c r="H38" s="26">
        <f>H$35*$C6*$C$15/1000*60</f>
        <v>41.8</v>
      </c>
      <c r="I38" s="26">
        <f>I$35*$C6*$C$15/1000*60</f>
        <v>48.4</v>
      </c>
      <c r="J38" s="26">
        <f>J$35*$C6*$C$15/1000*60</f>
        <v>55</v>
      </c>
      <c r="K38" s="11"/>
    </row>
    <row r="39" spans="2:11" x14ac:dyDescent="0.15">
      <c r="B39" s="25" t="str">
        <f t="shared" si="0"/>
        <v>44-13</v>
      </c>
      <c r="C39" s="26">
        <f>C$35*$C7*$C$15/1000*60</f>
        <v>8.1230769230769226</v>
      </c>
      <c r="D39" s="26">
        <f>D$35*$C7*$C$15/1000*60</f>
        <v>14.215384615384616</v>
      </c>
      <c r="E39" s="26">
        <f>E$35*$C7*$C$15/1000*60</f>
        <v>20.30769230769231</v>
      </c>
      <c r="F39" s="26">
        <f>F$35*$C7*$C$15/1000*60</f>
        <v>26.4</v>
      </c>
      <c r="G39" s="26">
        <f>G$35*$C7*$C$15/1000*60</f>
        <v>32.492307692307691</v>
      </c>
      <c r="H39" s="26">
        <f>H$35*$C7*$C$15/1000*60</f>
        <v>38.58461538461539</v>
      </c>
      <c r="I39" s="26">
        <f>I$35*$C7*$C$15/1000*60</f>
        <v>44.676923076923082</v>
      </c>
      <c r="J39" s="26">
        <f>J$35*$C7*$C$15/1000*60</f>
        <v>50.769230769230766</v>
      </c>
      <c r="K39" s="11"/>
    </row>
    <row r="40" spans="2:11" x14ac:dyDescent="0.15">
      <c r="B40" s="25" t="str">
        <f t="shared" si="0"/>
        <v>44-15</v>
      </c>
      <c r="C40" s="26">
        <f>C$35*$C8*$C$15/1000*60</f>
        <v>7.04</v>
      </c>
      <c r="D40" s="26">
        <f>D$35*$C8*$C$15/1000*60</f>
        <v>12.319999999999999</v>
      </c>
      <c r="E40" s="26">
        <f>E$35*$C8*$C$15/1000*60</f>
        <v>17.600000000000001</v>
      </c>
      <c r="F40" s="26">
        <f>F$35*$C8*$C$15/1000*60</f>
        <v>22.88</v>
      </c>
      <c r="G40" s="26">
        <f>G$35*$C8*$C$15/1000*60</f>
        <v>28.16</v>
      </c>
      <c r="H40" s="26">
        <f>H$35*$C8*$C$15/1000*60</f>
        <v>33.44</v>
      </c>
      <c r="I40" s="26">
        <f>I$35*$C8*$C$15/1000*60</f>
        <v>38.719999999999992</v>
      </c>
      <c r="J40" s="26">
        <f>J$35*$C8*$C$15/1000*60</f>
        <v>44</v>
      </c>
      <c r="K40" s="11"/>
    </row>
    <row r="41" spans="2:11" x14ac:dyDescent="0.15">
      <c r="B41" s="25" t="str">
        <f t="shared" si="0"/>
        <v>44-17</v>
      </c>
      <c r="C41" s="26">
        <f>C$35*$C9*$C$15/1000*60</f>
        <v>6.2117647058823531</v>
      </c>
      <c r="D41" s="26">
        <f>D$35*$C9*$C$15/1000*60</f>
        <v>10.870588235294118</v>
      </c>
      <c r="E41" s="26">
        <f>E$35*$C9*$C$15/1000*60</f>
        <v>15.52941176470588</v>
      </c>
      <c r="F41" s="26">
        <f>F$35*$C9*$C$15/1000*60</f>
        <v>20.188235294117646</v>
      </c>
      <c r="G41" s="26">
        <f>G$35*$C9*$C$15/1000*60</f>
        <v>24.847058823529412</v>
      </c>
      <c r="H41" s="26">
        <f>H$35*$C9*$C$15/1000*60</f>
        <v>29.505882352941178</v>
      </c>
      <c r="I41" s="26">
        <f>I$35*$C9*$C$15/1000*60</f>
        <v>34.164705882352941</v>
      </c>
      <c r="J41" s="26">
        <f>J$35*$C9*$C$15/1000*60</f>
        <v>38.82352941176471</v>
      </c>
      <c r="K41" s="11"/>
    </row>
    <row r="42" spans="2:11" x14ac:dyDescent="0.15">
      <c r="B42" s="25" t="str">
        <f t="shared" si="0"/>
        <v>32-13</v>
      </c>
      <c r="C42" s="26">
        <f>C$35*$D7*$C$15/1000*60</f>
        <v>5.907692307692308</v>
      </c>
      <c r="D42" s="26">
        <f>D$35*$D7*$C$15/1000*60</f>
        <v>10.338461538461539</v>
      </c>
      <c r="E42" s="26">
        <f>E$35*$D7*$C$15/1000*60</f>
        <v>14.76923076923077</v>
      </c>
      <c r="F42" s="26">
        <f>F$35*$D7*$C$15/1000*60</f>
        <v>19.2</v>
      </c>
      <c r="G42" s="26">
        <f>G$35*$D7*$C$15/1000*60</f>
        <v>23.630769230769232</v>
      </c>
      <c r="H42" s="26">
        <f>H$35*$D7*$C$15/1000*60</f>
        <v>28.061538461538465</v>
      </c>
      <c r="I42" s="26">
        <f>I$35*$D7*$C$15/1000*60</f>
        <v>32.492307692307691</v>
      </c>
      <c r="J42" s="26">
        <f>J$35*$D7*$C$15/1000*60</f>
        <v>36.923076923076927</v>
      </c>
      <c r="K42" s="11"/>
    </row>
    <row r="43" spans="2:11" x14ac:dyDescent="0.15">
      <c r="B43" s="25" t="str">
        <f t="shared" si="0"/>
        <v>32-15</v>
      </c>
      <c r="C43" s="26">
        <f>C$35*$D8*$C$15/1000*60</f>
        <v>5.12</v>
      </c>
      <c r="D43" s="26">
        <f>D$35*$D8*$C$15/1000*60</f>
        <v>8.9600000000000009</v>
      </c>
      <c r="E43" s="26">
        <f>E$35*$D8*$C$15/1000*60</f>
        <v>12.8</v>
      </c>
      <c r="F43" s="26">
        <f>F$35*$D8*$C$15/1000*60</f>
        <v>16.64</v>
      </c>
      <c r="G43" s="26">
        <f>G$35*$D8*$C$15/1000*60</f>
        <v>20.48</v>
      </c>
      <c r="H43" s="26">
        <f>H$35*$D8*$C$15/1000*60</f>
        <v>24.32</v>
      </c>
      <c r="I43" s="26">
        <f>I$35*$D8*$C$15/1000*60</f>
        <v>28.16</v>
      </c>
      <c r="J43" s="26">
        <f>J$35*$D8*$C$15/1000*60</f>
        <v>32</v>
      </c>
      <c r="K43" s="11"/>
    </row>
    <row r="44" spans="2:11" x14ac:dyDescent="0.15">
      <c r="B44" s="25" t="str">
        <f t="shared" si="0"/>
        <v>32-17</v>
      </c>
      <c r="C44" s="26">
        <f>C$35*$D9*$C$15/1000*60</f>
        <v>4.5176470588235302</v>
      </c>
      <c r="D44" s="26">
        <f>D$35*$D9*$C$15/1000*60</f>
        <v>7.905882352941175</v>
      </c>
      <c r="E44" s="26">
        <f>E$35*$D9*$C$15/1000*60</f>
        <v>11.294117647058822</v>
      </c>
      <c r="F44" s="26">
        <f>F$35*$D9*$C$15/1000*60</f>
        <v>14.68235294117647</v>
      </c>
      <c r="G44" s="26">
        <f>G$35*$D9*$C$15/1000*60</f>
        <v>18.070588235294121</v>
      </c>
      <c r="H44" s="26">
        <f>H$35*$D9*$C$15/1000*60</f>
        <v>21.458823529411763</v>
      </c>
      <c r="I44" s="26">
        <f>I$35*$D9*$C$15/1000*60</f>
        <v>24.847058823529412</v>
      </c>
      <c r="J44" s="26">
        <f>J$35*$D9*$C$15/1000*60</f>
        <v>28.235294117647058</v>
      </c>
      <c r="K44" s="11"/>
    </row>
    <row r="45" spans="2:11" x14ac:dyDescent="0.15">
      <c r="B45" s="25" t="str">
        <f t="shared" si="0"/>
        <v>32-19</v>
      </c>
      <c r="C45" s="26">
        <f>C$35*$D10*$C$15/1000*60</f>
        <v>4.0421052631578949</v>
      </c>
      <c r="D45" s="26">
        <f>D$35*$D10*$C$15/1000*60</f>
        <v>7.0736842105263156</v>
      </c>
      <c r="E45" s="26">
        <f>E$35*$D10*$C$15/1000*60</f>
        <v>10.105263157894736</v>
      </c>
      <c r="F45" s="26">
        <f>F$35*$D10*$C$15/1000*60</f>
        <v>13.136842105263158</v>
      </c>
      <c r="G45" s="26">
        <f>G$35*$D10*$C$15/1000*60</f>
        <v>16.168421052631579</v>
      </c>
      <c r="H45" s="26">
        <f>H$35*$D10*$C$15/1000*60</f>
        <v>19.2</v>
      </c>
      <c r="I45" s="26">
        <f>I$35*$D10*$C$15/1000*60</f>
        <v>22.231578947368419</v>
      </c>
      <c r="J45" s="26">
        <f>J$35*$D10*$C$15/1000*60</f>
        <v>25.263157894736842</v>
      </c>
      <c r="K45" s="11"/>
    </row>
    <row r="46" spans="2:11" x14ac:dyDescent="0.15">
      <c r="B46" s="25" t="str">
        <f t="shared" si="0"/>
        <v>32-21</v>
      </c>
      <c r="C46" s="26">
        <f>C$35*$D11*$C$15/1000*60</f>
        <v>3.657142857142857</v>
      </c>
      <c r="D46" s="26">
        <f>D$35*$D11*$C$15/1000*60</f>
        <v>6.3999999999999995</v>
      </c>
      <c r="E46" s="26">
        <f>E$35*$D11*$C$15/1000*60</f>
        <v>9.1428571428571423</v>
      </c>
      <c r="F46" s="26">
        <f>F$35*$D11*$C$15/1000*60</f>
        <v>11.885714285714284</v>
      </c>
      <c r="G46" s="26">
        <f>G$35*$D11*$C$15/1000*60</f>
        <v>14.628571428571428</v>
      </c>
      <c r="H46" s="26">
        <f>H$35*$D11*$C$15/1000*60</f>
        <v>17.37142857142857</v>
      </c>
      <c r="I46" s="26">
        <f>I$35*$D11*$C$15/1000*60</f>
        <v>20.114285714285714</v>
      </c>
      <c r="J46" s="26">
        <f>J$35*$D11*$C$15/1000*60</f>
        <v>22.857142857142854</v>
      </c>
      <c r="K46" s="11"/>
    </row>
    <row r="47" spans="2:11" x14ac:dyDescent="0.15">
      <c r="B47" s="25" t="str">
        <f t="shared" si="0"/>
        <v>22-17</v>
      </c>
      <c r="C47" s="26">
        <f>C$35*$E9*$C$15/1000*60</f>
        <v>3.1058823529411765</v>
      </c>
      <c r="D47" s="26">
        <f>D$35*$E9*$C$15/1000*60</f>
        <v>5.4352941176470591</v>
      </c>
      <c r="E47" s="26">
        <f>E$35*$E9*$C$15/1000*60</f>
        <v>7.7647058823529402</v>
      </c>
      <c r="F47" s="26">
        <f>F$35*$E9*$C$15/1000*60</f>
        <v>10.094117647058823</v>
      </c>
      <c r="G47" s="26">
        <f>G$35*$E9*$C$15/1000*60</f>
        <v>12.423529411764706</v>
      </c>
      <c r="H47" s="26">
        <f>H$35*$E9*$C$15/1000*60</f>
        <v>14.752941176470589</v>
      </c>
      <c r="I47" s="26">
        <f>I$35*$E9*$C$15/1000*60</f>
        <v>17.08235294117647</v>
      </c>
      <c r="J47" s="26">
        <f>J$35*$E9*$C$15/1000*60</f>
        <v>19.411764705882355</v>
      </c>
      <c r="K47" s="11"/>
    </row>
    <row r="48" spans="2:11" x14ac:dyDescent="0.15">
      <c r="B48" s="25" t="str">
        <f t="shared" si="0"/>
        <v>22-19</v>
      </c>
      <c r="C48" s="26">
        <f>C$35*$E10*$C$15/1000*60</f>
        <v>2.7789473684210528</v>
      </c>
      <c r="D48" s="26">
        <f>D$35*$E10*$C$15/1000*60</f>
        <v>4.8631578947368421</v>
      </c>
      <c r="E48" s="26">
        <f>E$35*$E10*$C$15/1000*60</f>
        <v>6.9473684210526327</v>
      </c>
      <c r="F48" s="26">
        <f>F$35*$E10*$C$15/1000*60</f>
        <v>9.0315789473684216</v>
      </c>
      <c r="G48" s="26">
        <f>G$35*$E10*$C$15/1000*60</f>
        <v>11.115789473684211</v>
      </c>
      <c r="H48" s="26">
        <f>H$35*$E10*$C$15/1000*60</f>
        <v>13.2</v>
      </c>
      <c r="I48" s="26">
        <f>I$35*$E10*$C$15/1000*60</f>
        <v>15.284210526315793</v>
      </c>
      <c r="J48" s="26">
        <f>J$35*$E10*$C$15/1000*60</f>
        <v>17.368421052631579</v>
      </c>
      <c r="K48" s="11"/>
    </row>
    <row r="49" spans="2:11" x14ac:dyDescent="0.15">
      <c r="B49" s="25" t="str">
        <f t="shared" si="0"/>
        <v>22-21</v>
      </c>
      <c r="C49" s="26">
        <f>C$35*$E11*$C$15/1000*60</f>
        <v>2.5142857142857142</v>
      </c>
      <c r="D49" s="26">
        <f>D$35*$E11*$C$15/1000*60</f>
        <v>4.4000000000000012</v>
      </c>
      <c r="E49" s="26">
        <f>E$35*$E11*$C$15/1000*60</f>
        <v>6.2857142857142865</v>
      </c>
      <c r="F49" s="26">
        <f>F$35*$E11*$C$15/1000*60</f>
        <v>8.1714285714285708</v>
      </c>
      <c r="G49" s="26">
        <f>G$35*$E11*$C$15/1000*60</f>
        <v>10.057142857142857</v>
      </c>
      <c r="H49" s="26">
        <f>H$35*$E11*$C$15/1000*60</f>
        <v>11.942857142857143</v>
      </c>
      <c r="I49" s="26">
        <f>I$35*$E11*$C$15/1000*60</f>
        <v>13.828571428571429</v>
      </c>
      <c r="J49" s="26">
        <f>J$35*$E11*$C$15/1000*60</f>
        <v>15.714285714285715</v>
      </c>
      <c r="K49" s="11"/>
    </row>
    <row r="50" spans="2:11" x14ac:dyDescent="0.15">
      <c r="B50" s="25" t="str">
        <f t="shared" si="0"/>
        <v>22-23</v>
      </c>
      <c r="C50" s="26">
        <f>C$35*$E12*$C$15/1000*60</f>
        <v>2.2956521739130435</v>
      </c>
      <c r="D50" s="26">
        <f>D$35*$E12*$C$15/1000*60</f>
        <v>4.0173913043478269</v>
      </c>
      <c r="E50" s="26">
        <f>E$35*$E12*$C$15/1000*60</f>
        <v>5.7391304347826093</v>
      </c>
      <c r="F50" s="26">
        <f>F$35*$E12*$C$15/1000*60</f>
        <v>7.4608695652173918</v>
      </c>
      <c r="G50" s="26">
        <f>G$35*$E12*$C$15/1000*60</f>
        <v>9.1826086956521742</v>
      </c>
      <c r="H50" s="26">
        <f>H$35*$E12*$C$15/1000*60</f>
        <v>10.904347826086958</v>
      </c>
      <c r="I50" s="26">
        <f>I$35*$E12*$C$15/1000*60</f>
        <v>12.626086956521739</v>
      </c>
      <c r="J50" s="26">
        <f>J$35*$E12*$C$15/1000*60</f>
        <v>14.347826086956522</v>
      </c>
      <c r="K50" s="11"/>
    </row>
    <row r="51" spans="2:11" ht="14.25" thickBot="1" x14ac:dyDescent="0.2">
      <c r="B51" s="29" t="str">
        <f t="shared" si="0"/>
        <v>22-26</v>
      </c>
      <c r="C51" s="30">
        <f>C$35*$E13*$C$15/1000*60</f>
        <v>2.0307692307692307</v>
      </c>
      <c r="D51" s="30">
        <f>D$35*$E13*$C$15/1000*60</f>
        <v>3.5538461538461541</v>
      </c>
      <c r="E51" s="30">
        <f>E$35*$E13*$C$15/1000*60</f>
        <v>5.0769230769230775</v>
      </c>
      <c r="F51" s="30">
        <f>F$35*$E13*$C$15/1000*60</f>
        <v>6.6</v>
      </c>
      <c r="G51" s="30">
        <f>G$35*$E13*$C$15/1000*60</f>
        <v>8.1230769230769226</v>
      </c>
      <c r="H51" s="30">
        <f>H$35*$E13*$C$15/1000*60</f>
        <v>9.6461538461538474</v>
      </c>
      <c r="I51" s="30">
        <f>I$35*$E13*$C$15/1000*60</f>
        <v>11.16923076923077</v>
      </c>
      <c r="J51" s="30">
        <f>J$35*$E13*$C$15/1000*60</f>
        <v>12.692307692307692</v>
      </c>
      <c r="K51" s="31"/>
    </row>
  </sheetData>
  <sheetProtection password="B528" sheet="1" objects="1" scenarios="1" selectLockedCells="1"/>
  <mergeCells count="18">
    <mergeCell ref="C3:E3"/>
    <mergeCell ref="F17:F18"/>
    <mergeCell ref="G17:G18"/>
    <mergeCell ref="H17:H18"/>
    <mergeCell ref="C17:C18"/>
    <mergeCell ref="D17:D18"/>
    <mergeCell ref="E17:E18"/>
    <mergeCell ref="G6:K8"/>
    <mergeCell ref="C35:C36"/>
    <mergeCell ref="D35:D36"/>
    <mergeCell ref="E35:E36"/>
    <mergeCell ref="F35:F36"/>
    <mergeCell ref="G35:G36"/>
    <mergeCell ref="H35:H36"/>
    <mergeCell ref="I35:I36"/>
    <mergeCell ref="J35:J36"/>
    <mergeCell ref="I17:I18"/>
    <mergeCell ref="K35:K36"/>
  </mergeCells>
  <phoneticPr fontId="1" type="noConversion"/>
  <conditionalFormatting sqref="C19:H33">
    <cfRule type="cellIs" dxfId="5" priority="1" operator="greaterThan">
      <formula>130</formula>
    </cfRule>
    <cfRule type="cellIs" dxfId="4" priority="6" operator="greaterThan">
      <formula>150</formula>
    </cfRule>
  </conditionalFormatting>
  <conditionalFormatting sqref="C19:H33">
    <cfRule type="cellIs" dxfId="3" priority="5" operator="greaterThan">
      <formula>130</formula>
    </cfRule>
  </conditionalFormatting>
  <conditionalFormatting sqref="C37:J51">
    <cfRule type="cellIs" dxfId="2" priority="2" operator="greaterThan">
      <formula>35</formula>
    </cfRule>
    <cfRule type="cellIs" dxfId="1" priority="4" operator="greaterThan">
      <formula>150</formula>
    </cfRule>
  </conditionalFormatting>
  <conditionalFormatting sqref="C37:J51">
    <cfRule type="cellIs" dxfId="0" priority="3" operator="greaterThan">
      <formula>130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</dc:creator>
  <cp:lastModifiedBy>???</cp:lastModifiedBy>
  <dcterms:created xsi:type="dcterms:W3CDTF">2013-01-09T06:24:39Z</dcterms:created>
  <dcterms:modified xsi:type="dcterms:W3CDTF">2013-01-09T10:09:26Z</dcterms:modified>
</cp:coreProperties>
</file>